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Альткотельная 2026\Шаблоны АК для сайта\"/>
    </mc:Choice>
  </mc:AlternateContent>
  <bookViews>
    <workbookView xWindow="0" yWindow="0" windowWidth="28800" windowHeight="1204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<sst xmlns="http://schemas.openxmlformats.org/spreadsheetml/2006/main" count="281" uniqueCount="243">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</sst>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0">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40;&#1083;&#1100;&#1090;&#1082;&#1086;&#1090;&#1077;&#1083;&#1100;&#1085;&#1072;&#1103;%202026/&#1064;&#1072;&#1073;&#1083;&#1086;&#1085;%20&#1062;&#1040;&#1050;_&#1075;&#1072;&#1079;_(&#1073;&#1077;&#1079;%20&#1053;&#1044;&#1057;_&#1054;&#1057;&#1053;)_2&#1087;&#1075;2026_5&#1101;&#1090;_________&#1089;.&#1087;.%20&#1042;&#1077;&#1088;&#1093;&#1085;&#1103;&#1103;%20&#1046;&#1077;&#1084;&#1090;&#1072;&#1083;&#107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Черекский муниципальный район</v>
          </cell>
        </row>
        <row r="15">
          <cell r="D15" t="str">
            <v>Поселение</v>
          </cell>
          <cell r="E15" t="str">
            <v>с.п. Верхняя Жемтала</v>
          </cell>
        </row>
        <row r="16">
          <cell r="D16" t="str">
            <v>Код ОКТМО</v>
          </cell>
          <cell r="E16" t="str">
            <v>83630450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2527.7941217573848</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190.82211226117244</v>
          </cell>
        </row>
        <row r="29">
          <cell r="F29">
            <v>0.22242999999999999</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"Черексервис"</v>
          </cell>
        </row>
        <row r="25">
          <cell r="E25" t="str">
            <v>МУП "Черексервис"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611.74937170467138</v>
          </cell>
        </row>
        <row r="14">
          <cell r="F14">
            <v>9205.7585234094804</v>
          </cell>
        </row>
        <row r="15">
          <cell r="F15">
            <v>0.2</v>
          </cell>
        </row>
        <row r="18">
          <cell r="F18">
            <v>15</v>
          </cell>
        </row>
        <row r="19">
          <cell r="F19">
            <v>2946.9595180537422</v>
          </cell>
        </row>
        <row r="20">
          <cell r="F20">
            <v>2.1999999999999999E-2</v>
          </cell>
        </row>
        <row r="21">
          <cell r="F21">
            <v>10</v>
          </cell>
        </row>
        <row r="22">
          <cell r="F22">
            <v>0.57246633678351733</v>
          </cell>
        </row>
        <row r="23">
          <cell r="F23">
            <v>3.0000000000000001E-3</v>
          </cell>
        </row>
        <row r="24">
          <cell r="F24">
            <v>190.82211226117244</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Верхняя Жемтала Черекского муниципального района КБР от 27.11.2020 N 2 "Об установлении земельного налога на территории муниципального образования сельское поселение Верхняя Жемтала Черекского муниципального района Кабардино-Балкарской Республики"</v>
          </cell>
        </row>
      </sheetData>
      <sheetData sheetId="24">
        <row r="12">
          <cell r="F12">
            <v>305.72789952701322</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20.72683</v>
          </cell>
        </row>
        <row r="27">
          <cell r="F27">
            <v>760.19002470662781</v>
          </cell>
        </row>
        <row r="28">
          <cell r="F28">
            <v>583.86330622628861</v>
          </cell>
        </row>
        <row r="29">
          <cell r="F29">
            <v>176.3267184803392</v>
          </cell>
        </row>
        <row r="30">
          <cell r="F30">
            <v>747.66195385923311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"Черексервис"</v>
          </cell>
          <cell r="F16">
            <v>0</v>
          </cell>
        </row>
        <row r="17">
          <cell r="E17">
            <v>10.39</v>
          </cell>
          <cell r="F17"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row r="18">
          <cell r="E18" t="str">
            <v>МУП "Черексервис"</v>
          </cell>
          <cell r="F18">
            <v>0</v>
          </cell>
        </row>
        <row r="19">
          <cell r="E19">
            <v>8.9499999999999993</v>
          </cell>
          <cell r="F19"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sheetData>
      <sheetData sheetId="28"/>
      <sheetData sheetId="29">
        <row r="12">
          <cell r="F12">
            <v>97.444471777688236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46021</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5.5" x14ac:dyDescent="0.25">
      <c r="A5" s="9"/>
      <c r="B5" s="10" t="str">
        <f>[1]И1!D14</f>
        <v>Муниципальный район</v>
      </c>
      <c r="C5" s="11" t="str">
        <f>[1]И1!E14</f>
        <v>Черекский муниципальный район</v>
      </c>
      <c r="D5" s="10"/>
    </row>
    <row r="6" spans="1:4" x14ac:dyDescent="0.25">
      <c r="A6" s="9"/>
      <c r="B6" s="10" t="str">
        <f>IF([1]И1!E15="","",[1]И1!D15)</f>
        <v>Поселение</v>
      </c>
      <c r="C6" s="8" t="str">
        <f>IF([1]И1!E15="","",[1]И1!E15)</f>
        <v>с.п. Верхняя Жемтала</v>
      </c>
      <c r="D6" s="10"/>
    </row>
    <row r="7" spans="1:4" x14ac:dyDescent="0.25">
      <c r="A7" s="9"/>
      <c r="B7" s="10" t="str">
        <f>[1]И1!D16</f>
        <v>Код ОКТМО</v>
      </c>
      <c r="C7" s="12" t="str">
        <f>[1]И1!E16</f>
        <v>83630450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2026</v>
      </c>
      <c r="D9" s="10"/>
    </row>
    <row r="10" spans="1:4" x14ac:dyDescent="0.25">
      <c r="A10" s="9"/>
      <c r="B10" s="10" t="str">
        <f>[1]И1!D9</f>
        <v>Период регулирования (i-1)-й</v>
      </c>
      <c r="C10" s="15">
        <f>[1]И1!E9</f>
        <v>2025</v>
      </c>
      <c r="D10" s="10"/>
    </row>
    <row r="11" spans="1:4" x14ac:dyDescent="0.25">
      <c r="A11" s="9"/>
      <c r="B11" s="10" t="str">
        <f>[1]И1!D10</f>
        <v>Период регулирования (i-2)-й</v>
      </c>
      <c r="C11" s="15">
        <f>[1]И1!E10</f>
        <v>2024</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4969.6680606620994</v>
      </c>
      <c r="D17" s="6"/>
    </row>
    <row r="18" spans="1:4" ht="42.75" x14ac:dyDescent="0.25">
      <c r="A18" s="24" t="s">
        <v>8</v>
      </c>
      <c r="B18" s="27" t="s">
        <v>9</v>
      </c>
      <c r="C18" s="28">
        <f>[1]С1!F12</f>
        <v>1426.9521958953417</v>
      </c>
      <c r="D18" s="6"/>
    </row>
    <row r="19" spans="1:4" ht="42.75" x14ac:dyDescent="0.25">
      <c r="A19" s="24" t="s">
        <v>10</v>
      </c>
      <c r="B19" s="27" t="s">
        <v>11</v>
      </c>
      <c r="C19" s="28">
        <f>[1]С2!F12</f>
        <v>2527.7941217573848</v>
      </c>
      <c r="D19" s="6"/>
    </row>
    <row r="20" spans="1:4" ht="30" x14ac:dyDescent="0.25">
      <c r="A20" s="24" t="s">
        <v>12</v>
      </c>
      <c r="B20" s="27" t="s">
        <v>13</v>
      </c>
      <c r="C20" s="28">
        <f>[1]С3!F12</f>
        <v>611.74937170467138</v>
      </c>
      <c r="D20" s="6"/>
    </row>
    <row r="21" spans="1:4" ht="42.75" x14ac:dyDescent="0.25">
      <c r="A21" s="24" t="s">
        <v>14</v>
      </c>
      <c r="B21" s="27" t="s">
        <v>15</v>
      </c>
      <c r="C21" s="28">
        <f>[1]С4!F12</f>
        <v>305.72789952701322</v>
      </c>
      <c r="D21" s="6"/>
    </row>
    <row r="22" spans="1:4" ht="33" customHeight="1" x14ac:dyDescent="0.25">
      <c r="A22" s="24" t="s">
        <v>16</v>
      </c>
      <c r="B22" s="27" t="s">
        <v>17</v>
      </c>
      <c r="C22" s="28">
        <f>[1]С5!F12</f>
        <v>97.444471777688236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x14ac:dyDescent="0.25">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x14ac:dyDescent="0.2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43973.381534677705</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111572.17233660817</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190.82211226117244</v>
      </c>
      <c r="D67" s="41"/>
    </row>
    <row r="68" spans="1:4" ht="140.25" x14ac:dyDescent="0.25">
      <c r="A68" s="74" t="s">
        <v>103</v>
      </c>
      <c r="B68" s="66" t="s">
        <v>104</v>
      </c>
      <c r="C68" s="50">
        <f>[1]С2!F29</f>
        <v>0.22242999999999999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45383.504177832903</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"Черексервис"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"Черексервис"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0.21369165990259753</v>
      </c>
      <c r="D85" s="87"/>
    </row>
    <row r="86" spans="1:4" ht="38.25" x14ac:dyDescent="0.25">
      <c r="A86" s="74" t="s">
        <v>140</v>
      </c>
      <c r="B86" s="66" t="s">
        <v>141</v>
      </c>
      <c r="C86" s="88">
        <f>[1]С2!F32</f>
        <v>0.20047619047619047</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9205.7585234094804</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2946.9595180537422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0.57246633678351733</v>
      </c>
      <c r="D97" s="41"/>
    </row>
    <row r="98" spans="1:4" s="80" customFormat="1" ht="229.5" x14ac:dyDescent="0.2">
      <c r="A98" s="94" t="s">
        <v>161</v>
      </c>
      <c r="B98" s="66" t="s">
        <v>162</v>
      </c>
      <c r="C98" s="97">
        <f>[1]С3!F23</f>
        <v>3.0000000000000001E-3</v>
      </c>
      <c r="D98" s="41" t="str">
        <f>[1]С3.1!F14</f>
        <v>Решение Совета местного самоуправления сельского поселения Верхняя Жемтала Черекского муниципального района КБР от 27.11.2020 N 2 "Об установлении земельного налога на территории муниципального образования сельское поселение Верхняя Жемтала Черекского муниципального района Кабардино-Балкарской Республики"</v>
      </c>
    </row>
    <row r="99" spans="1:4" s="80" customFormat="1" ht="30.75" thickBot="1" x14ac:dyDescent="0.25">
      <c r="A99" s="98" t="s">
        <v>163</v>
      </c>
      <c r="B99" s="99" t="s">
        <v>102</v>
      </c>
      <c r="C99" s="100">
        <f>[1]С3!F24</f>
        <v>190.82211226117244</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20.72683</v>
      </c>
      <c r="D113" s="41"/>
    </row>
    <row r="114" spans="1:4" ht="25.5" x14ac:dyDescent="0.25">
      <c r="A114" s="74" t="s">
        <v>192</v>
      </c>
      <c r="B114" s="66" t="s">
        <v>115</v>
      </c>
      <c r="C114" s="42" t="str">
        <f>[1]С4.3!E16</f>
        <v>МУП "Черексервис"</v>
      </c>
      <c r="D114" s="41">
        <f>[1]С4.3!F16</f>
        <v>0</v>
      </c>
    </row>
    <row r="115" spans="1:4" ht="216.75" x14ac:dyDescent="0.25">
      <c r="A115" s="74" t="s">
        <v>193</v>
      </c>
      <c r="B115" s="66" t="s">
        <v>194</v>
      </c>
      <c r="C115" s="40">
        <f>[1]С4.3!E17</f>
        <v>10.39</v>
      </c>
      <c r="D115" s="68" t="str">
        <f>[1]С4.3!F17</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6" spans="1:4" ht="38.25" x14ac:dyDescent="0.25">
      <c r="A116" s="74" t="s">
        <v>195</v>
      </c>
      <c r="B116" s="66" t="s">
        <v>128</v>
      </c>
      <c r="C116" s="42" t="str">
        <f>[1]С4.3!E18</f>
        <v>МУП "Черексервис"</v>
      </c>
      <c r="D116" s="41">
        <f>[1]С4.3!F18</f>
        <v>0</v>
      </c>
    </row>
    <row r="117" spans="1:4" ht="216.75" x14ac:dyDescent="0.25">
      <c r="A117" s="74" t="s">
        <v>196</v>
      </c>
      <c r="B117" s="66" t="s">
        <v>197</v>
      </c>
      <c r="C117" s="40">
        <f>[1]С4.3!E19</f>
        <v>8.9499999999999993</v>
      </c>
      <c r="D117" s="68" t="str">
        <f>[1]С4.3!F19</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747.66195385923311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0.121</v>
      </c>
      <c r="D149" s="6"/>
    </row>
    <row r="150" spans="1:4" x14ac:dyDescent="0.25">
      <c r="A150" s="3"/>
      <c r="B150" s="124">
        <f t="shared" si="0"/>
        <v>2025</v>
      </c>
      <c r="C150" s="125">
        <f>[1]С2.5!$J$11</f>
        <v>0.03</v>
      </c>
      <c r="D150" s="6"/>
    </row>
    <row r="151" spans="1:4" ht="15.75" thickBot="1" x14ac:dyDescent="0.3">
      <c r="A151" s="3"/>
      <c r="B151" s="124">
        <f t="shared" si="0"/>
        <v>2026</v>
      </c>
      <c r="C151" s="125">
        <f>[1]С2.5!$K$11</f>
        <v>6.0999999999999999E-2</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C226" s="128"/>
    </row>
    <row r="227" spans="2:3" x14ac:dyDescent="0.25">
      <c r="B227" s="3"/>
      <c r="C227" s="129"/>
    </row>
  </sheetData>
  <sheetProtection algorithmName="SHA-512" hashValue="lAdCXApI5A+F55KeUkGEdtZy/vAkwiqDwBVQ5n9+7M9KKHaPyQQMEfJGPGzYCrYMlJJfXTmwp7aCsXr+uyL/iQ==" saltValue="kAxbOb/fNz+mEf0G9Jhhi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2025-12-30T08:10:38Z</dcterms:created>
  <dcterms:modified xsi:type="dcterms:W3CDTF">2025-12-30T08:10:58Z</dcterms:modified>
</cp:coreProperties>
</file>